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13" sheetId="1" r:id="rId1"/>
    <sheet name="Ростовская 13(2019)" sheetId="2" r:id="rId2"/>
    <sheet name="Ростовская 13(2020)" sheetId="3" r:id="rId3"/>
    <sheet name="Ростовская 1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13'!#REF!,'Ростовская 13'!#REF!</definedName>
    <definedName name="Z_6E36EA37_049E_4FAE_B719_2847CD16F858_.wvu.Rows" localSheetId="0" hidden="1">'Ростовская 13'!$42:$45</definedName>
    <definedName name="Z_73C0D023_21BD_4441_8EFA_957546C15799_.wvu.Cols" localSheetId="0" hidden="1">'Ростовская 13'!#REF!,'Ростовская 13'!#REF!</definedName>
    <definedName name="Z_73C0D023_21BD_4441_8EFA_957546C15799_.wvu.Rows" localSheetId="0" hidden="1">'Ростовская 13'!$42:$45</definedName>
    <definedName name="_xlnm.Print_Area" localSheetId="0">'Ростовская 13'!$A$1:$G$60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6" i="2" s="1"/>
  <c r="F51" i="2" s="1"/>
  <c r="F28" i="2"/>
  <c r="G8" i="2"/>
  <c r="G6" i="2"/>
  <c r="A2" i="2"/>
  <c r="F52" i="2"/>
  <c r="G21" i="2"/>
  <c r="F21" i="2"/>
  <c r="E21" i="2"/>
  <c r="G16" i="2"/>
  <c r="F16" i="2"/>
  <c r="E16" i="2"/>
  <c r="F56" i="2" l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1" i="1"/>
  <c r="F39" i="1" l="1"/>
  <c r="F50" i="1" s="1"/>
  <c r="F55" i="1" s="1"/>
  <c r="F15" i="1"/>
  <c r="G15" i="1"/>
  <c r="E15" i="1"/>
  <c r="E9" i="1"/>
  <c r="F9" i="1"/>
  <c r="G9" i="1"/>
  <c r="F57" i="1" l="1"/>
  <c r="F56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<sst xmlns="http://schemas.openxmlformats.org/spreadsheetml/2006/main" count="242" uniqueCount="80">
  <si>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</si>
  <si>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</si>
  <si>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</si>
  <si>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</si>
  <si>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</si>
  <si>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</si>
  <si>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</si>
  <si>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</si>
  <si>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</si>
  <si>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</si>
  <si>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</si>
  <si>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</si>
  <si>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</si>
  <si>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</si>
  <si>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</si>
  <si>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</si>
  <si>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</si>
  <si>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</si>
  <si>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</si>
  <si>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</si>
  <si>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</si>
  <si>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</si>
  <si>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</si>
  <si>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</si>
  <si>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</si>
  <si>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</si>
  <si>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</si>
  <si>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</si>
  <si>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</si>
  <si>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</si>
  <si>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</si>
  <si>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</si>
  <si>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</si>
  <si>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</si>
  <si>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</si>
  <si>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</si>
  <si>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</si>
  <si>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</si>
  <si>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</si>
  <si>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</si>
  <si>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</si>
  <si>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</si>
  <si>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</si>
  <si>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</si>
  <si>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</si>
  <si>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</si>
  <si>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</si>
  <si>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</si>
  <si>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</si>
  <si>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</si>
  <si>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</si>
  <si>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</si>
  <si>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</si>
  <si>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</si>
  <si>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</si>
  <si>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</si>
  <si>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</si>
  <si>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</si>
  <si>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</si>
  <si>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</si>
  <si>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</si>
  <si>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</si>
  <si>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</si>
  <si>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</si>
  <si>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</si>
  <si>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</si>
  <si>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</si>
  <si>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</si>
  <si>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</si>
  <si>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</si>
  <si>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</si>
  <si>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</si>
  <si>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</si>
  <si>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</si>
  <si>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</si>
  <si>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-обращение с ТКО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</si>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</sst>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2">
          <cell r="W232">
            <v>10997.401235781832</v>
          </cell>
          <cell r="X232">
            <v>2231.979121470637</v>
          </cell>
          <cell r="Y232">
            <v>2260.4895000000001</v>
          </cell>
          <cell r="AA232">
            <v>6489</v>
          </cell>
          <cell r="AB232">
            <v>4532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4902.8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Y232">
            <v>39205.452797870719</v>
          </cell>
          <cell r="BB232">
            <v>0</v>
          </cell>
          <cell r="BC232">
            <v>0</v>
          </cell>
          <cell r="CN232">
            <v>13449.220871660262</v>
          </cell>
          <cell r="CO232">
            <v>2756.5036144748037</v>
          </cell>
          <cell r="CP232">
            <v>0</v>
          </cell>
          <cell r="DB232">
            <v>0</v>
          </cell>
          <cell r="DG232">
            <v>11487.210266961285</v>
          </cell>
          <cell r="DU232">
            <v>45407.725336576397</v>
          </cell>
          <cell r="DV232">
            <v>9663.2805294814134</v>
          </cell>
          <cell r="DW232">
            <v>10233.111800000001</v>
          </cell>
          <cell r="EK232">
            <v>0</v>
          </cell>
          <cell r="EQ232">
            <v>42272.609462444008</v>
          </cell>
          <cell r="FB232">
            <v>50457.59137576713</v>
          </cell>
          <cell r="FC232">
            <v>10318.897698448169</v>
          </cell>
          <cell r="FD232">
            <v>1629.45</v>
          </cell>
          <cell r="FL232">
            <v>0</v>
          </cell>
          <cell r="FS232">
            <v>37413.644605746435</v>
          </cell>
          <cell r="FX232">
            <v>45868.137096047416</v>
          </cell>
          <cell r="FY232">
            <v>9351.1067001378451</v>
          </cell>
          <cell r="FZ232">
            <v>0</v>
          </cell>
          <cell r="GG232">
            <v>1005.8832000000003</v>
          </cell>
          <cell r="GL232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2">
          <cell r="W232">
            <v>18205.934710210888</v>
          </cell>
          <cell r="X232">
            <v>5586.7098426200619</v>
          </cell>
          <cell r="Y232">
            <v>51994.8223</v>
          </cell>
          <cell r="AK232">
            <v>0</v>
          </cell>
          <cell r="AV232">
            <v>2266</v>
          </cell>
          <cell r="AY232">
            <v>81198.042075318037</v>
          </cell>
          <cell r="BM232">
            <v>4169.0486000000001</v>
          </cell>
          <cell r="BN232">
            <v>0</v>
          </cell>
          <cell r="CN232">
            <v>15442.491010414569</v>
          </cell>
          <cell r="CO232">
            <v>4787.1722132285158</v>
          </cell>
          <cell r="CP232">
            <v>0</v>
          </cell>
          <cell r="DB232">
            <v>0</v>
          </cell>
          <cell r="DG232">
            <v>23979.32504381179</v>
          </cell>
          <cell r="DU232">
            <v>29192.058029780852</v>
          </cell>
          <cell r="DV232">
            <v>8976.2700829781188</v>
          </cell>
          <cell r="DW232">
            <v>2500.9018000000001</v>
          </cell>
          <cell r="EL232">
            <v>0</v>
          </cell>
          <cell r="EQ232">
            <v>25481.107287863419</v>
          </cell>
          <cell r="FB232">
            <v>47248.686571169019</v>
          </cell>
          <cell r="FC232">
            <v>14375.946559192955</v>
          </cell>
          <cell r="FD232">
            <v>453.8082</v>
          </cell>
          <cell r="FL232">
            <v>0</v>
          </cell>
          <cell r="FS232">
            <v>27507.316311007409</v>
          </cell>
          <cell r="FX232">
            <v>42269.686950208576</v>
          </cell>
          <cell r="FY232">
            <v>12845.606424965052</v>
          </cell>
          <cell r="FZ232">
            <v>0</v>
          </cell>
          <cell r="GG232">
            <v>3216.0192000000002</v>
          </cell>
          <cell r="GL232">
            <v>23703.384303402581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2">
          <cell r="W232">
            <v>17001.719239746057</v>
          </cell>
          <cell r="X232">
            <v>4175.7890893678723</v>
          </cell>
          <cell r="Y232">
            <v>48480.204800000007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Y232">
            <v>68239.701337251114</v>
          </cell>
          <cell r="BM232">
            <v>0</v>
          </cell>
          <cell r="CN232">
            <v>13986.120553753066</v>
          </cell>
          <cell r="CO232">
            <v>4335.6973716634511</v>
          </cell>
          <cell r="CP232">
            <v>0</v>
          </cell>
          <cell r="DB232">
            <v>0</v>
          </cell>
          <cell r="DF232">
            <v>12738.373550497441</v>
          </cell>
          <cell r="DU232">
            <v>22856.814734837997</v>
          </cell>
          <cell r="DV232">
            <v>4681.1930131001081</v>
          </cell>
          <cell r="DW232">
            <v>18817.121500000001</v>
          </cell>
          <cell r="EK232">
            <v>0</v>
          </cell>
          <cell r="EP232">
            <v>22367.243517327337</v>
          </cell>
          <cell r="FB232">
            <v>43105.913450257191</v>
          </cell>
          <cell r="FC232">
            <v>11780.286052351623</v>
          </cell>
          <cell r="FD232">
            <v>1427.2860000000003</v>
          </cell>
          <cell r="FE232">
            <v>0</v>
          </cell>
          <cell r="FL232">
            <v>0</v>
          </cell>
          <cell r="FS232">
            <v>24975.910714496866</v>
          </cell>
          <cell r="FX232">
            <v>45316.363679262569</v>
          </cell>
          <cell r="FY232">
            <v>12319.918732721573</v>
          </cell>
          <cell r="FZ232">
            <v>225.42000000000002</v>
          </cell>
          <cell r="GG232">
            <v>5003.3652000000002</v>
          </cell>
          <cell r="GL232">
            <v>25673.87683332809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2">
          <cell r="W232">
            <v>5967.667475074044</v>
          </cell>
          <cell r="X232">
            <v>1444.3662285782489</v>
          </cell>
          <cell r="Y232">
            <v>2414.2067000000002</v>
          </cell>
          <cell r="AV232">
            <v>0</v>
          </cell>
          <cell r="AY232">
            <v>23137.409866832073</v>
          </cell>
          <cell r="BM232">
            <v>4902.8</v>
          </cell>
          <cell r="BN232">
            <v>0</v>
          </cell>
          <cell r="BO232">
            <v>0</v>
          </cell>
          <cell r="BP232">
            <v>0</v>
          </cell>
          <cell r="CN232">
            <v>15123.229421711449</v>
          </cell>
          <cell r="CO232">
            <v>4214.9530988828647</v>
          </cell>
          <cell r="CP232">
            <v>128.75</v>
          </cell>
          <cell r="DB232">
            <v>0</v>
          </cell>
          <cell r="DG232">
            <v>13649.426274657577</v>
          </cell>
          <cell r="DL232">
            <v>15075.982099999999</v>
          </cell>
          <cell r="DP232">
            <v>984.32980000000009</v>
          </cell>
          <cell r="DT232">
            <v>887.1232</v>
          </cell>
          <cell r="DU232">
            <v>23879.349912342619</v>
          </cell>
          <cell r="DV232">
            <v>4806.2713355583783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P232">
            <v>13476.723006154036</v>
          </cell>
          <cell r="EU232">
            <v>97466.200000000012</v>
          </cell>
          <cell r="EW232">
            <v>2704.9866000000002</v>
          </cell>
          <cell r="EY232">
            <v>0</v>
          </cell>
          <cell r="FA232">
            <v>0</v>
          </cell>
          <cell r="FL232">
            <v>473.61660000000006</v>
          </cell>
          <cell r="FS232">
            <v>0</v>
          </cell>
          <cell r="FV232">
            <v>108237.86999999998</v>
          </cell>
          <cell r="FZ232">
            <v>556.52879999999993</v>
          </cell>
          <cell r="GG232">
            <v>2769.6696000000002</v>
          </cell>
          <cell r="GL23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6640625" style="1" customWidth="1"/>
    <col min="9" max="9" width="10.44140625" style="1" bestFit="1" customWidth="1"/>
    <col min="10" max="10" width="12.33203125" style="1" bestFit="1" customWidth="1"/>
    <col min="11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8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8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8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8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">
        <v>40</v>
      </c>
    </row>
    <row r="9" spans="1:8" ht="15.6" x14ac:dyDescent="0.3">
      <c r="A9" s="94" t="s">
        <v>8</v>
      </c>
      <c r="B9" s="95"/>
      <c r="C9" s="95"/>
      <c r="D9" s="96"/>
      <c r="E9" s="16">
        <f>SUM(E10:E14)</f>
        <v>1780398.1400000001</v>
      </c>
      <c r="F9" s="16">
        <f t="shared" ref="F9:G9" si="0">SUM(F10:F14)</f>
        <v>1740698.1</v>
      </c>
      <c r="G9" s="16">
        <f t="shared" si="0"/>
        <v>317414.51999999996</v>
      </c>
    </row>
    <row r="10" spans="1:8" ht="13.2" customHeight="1" x14ac:dyDescent="0.3">
      <c r="A10" s="82" t="s">
        <v>9</v>
      </c>
      <c r="B10" s="83"/>
      <c r="C10" s="83"/>
      <c r="D10" s="84"/>
      <c r="E10" s="17">
        <v>685249.31</v>
      </c>
      <c r="F10" s="17">
        <v>665245.37</v>
      </c>
      <c r="G10" s="18">
        <v>152067.51999999999</v>
      </c>
    </row>
    <row r="11" spans="1:8" ht="14.4" customHeight="1" x14ac:dyDescent="0.3">
      <c r="A11" s="82" t="s">
        <v>10</v>
      </c>
      <c r="B11" s="83"/>
      <c r="C11" s="83"/>
      <c r="D11" s="84"/>
      <c r="E11" s="17">
        <v>418449.02</v>
      </c>
      <c r="F11" s="17">
        <v>415610.95</v>
      </c>
      <c r="G11" s="18">
        <v>80661.710000000006</v>
      </c>
    </row>
    <row r="12" spans="1:8" ht="13.95" customHeight="1" x14ac:dyDescent="0.3">
      <c r="A12" s="82" t="s">
        <v>11</v>
      </c>
      <c r="B12" s="83"/>
      <c r="C12" s="83"/>
      <c r="D12" s="84"/>
      <c r="E12" s="17">
        <v>120619.9</v>
      </c>
      <c r="F12" s="17">
        <v>115928.41</v>
      </c>
      <c r="G12" s="18">
        <v>18506.22</v>
      </c>
    </row>
    <row r="13" spans="1:8" ht="13.5" customHeight="1" x14ac:dyDescent="0.3">
      <c r="A13" s="82" t="s">
        <v>12</v>
      </c>
      <c r="B13" s="83"/>
      <c r="C13" s="83"/>
      <c r="D13" s="84"/>
      <c r="E13" s="17">
        <v>139970.31</v>
      </c>
      <c r="F13" s="17">
        <v>134133.97</v>
      </c>
      <c r="G13" s="18">
        <v>23478.89</v>
      </c>
    </row>
    <row r="14" spans="1:8" ht="14.4" customHeight="1" x14ac:dyDescent="0.3">
      <c r="A14" s="75" t="s">
        <v>13</v>
      </c>
      <c r="B14" s="75"/>
      <c r="C14" s="75"/>
      <c r="D14" s="75"/>
      <c r="E14" s="17">
        <v>416109.6</v>
      </c>
      <c r="F14" s="17">
        <v>409779.4</v>
      </c>
      <c r="G14" s="18">
        <v>42700.18</v>
      </c>
    </row>
    <row r="15" spans="1:8" ht="15.6" x14ac:dyDescent="0.3">
      <c r="A15" s="85" t="s">
        <v>41</v>
      </c>
      <c r="B15" s="86"/>
      <c r="C15" s="86"/>
      <c r="D15" s="87"/>
      <c r="E15" s="16">
        <f>SUM(E16:E19)</f>
        <v>847816.88000000012</v>
      </c>
      <c r="F15" s="16">
        <f t="shared" ref="F15:G15" si="1">SUM(F16:F19)</f>
        <v>838979.38</v>
      </c>
      <c r="G15" s="16">
        <f t="shared" si="1"/>
        <v>106783.26999999999</v>
      </c>
    </row>
    <row r="16" spans="1:8" ht="33.6" customHeight="1" x14ac:dyDescent="0.3">
      <c r="A16" s="88" t="s">
        <v>43</v>
      </c>
      <c r="B16" s="89"/>
      <c r="C16" s="89"/>
      <c r="D16" s="90"/>
      <c r="E16" s="17">
        <v>797062.53</v>
      </c>
      <c r="F16" s="17">
        <v>789701.89</v>
      </c>
      <c r="G16" s="18">
        <v>100827.09</v>
      </c>
    </row>
    <row r="17" spans="1:10" ht="15.6" x14ac:dyDescent="0.3">
      <c r="A17" s="75" t="s">
        <v>44</v>
      </c>
      <c r="B17" s="75"/>
      <c r="C17" s="75"/>
      <c r="D17" s="75"/>
      <c r="E17" s="17">
        <v>2359.4299999999998</v>
      </c>
      <c r="F17" s="17">
        <v>2301.62</v>
      </c>
      <c r="G17" s="18">
        <v>280.12</v>
      </c>
    </row>
    <row r="18" spans="1:10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0" ht="15.6" x14ac:dyDescent="0.3">
      <c r="A19" s="75" t="s">
        <v>46</v>
      </c>
      <c r="B19" s="75"/>
      <c r="C19" s="75"/>
      <c r="D19" s="75"/>
      <c r="E19" s="17">
        <v>48394.92</v>
      </c>
      <c r="F19" s="17">
        <v>46975.87</v>
      </c>
      <c r="G19" s="18">
        <v>5676.06</v>
      </c>
    </row>
    <row r="20" spans="1:10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10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7" t="s">
        <v>52</v>
      </c>
      <c r="B24" s="47"/>
      <c r="C24" s="47"/>
      <c r="D24" s="47"/>
      <c r="E24" s="47"/>
      <c r="F24" s="17">
        <v>494871.92289011879</v>
      </c>
      <c r="G24" s="19"/>
      <c r="I24" s="28"/>
    </row>
    <row r="25" spans="1:10" ht="15.75" customHeight="1" x14ac:dyDescent="0.25">
      <c r="A25" s="63" t="s">
        <v>30</v>
      </c>
      <c r="B25" s="64"/>
      <c r="C25" s="64"/>
      <c r="D25" s="64"/>
      <c r="E25" s="65"/>
      <c r="F25" s="59">
        <f>SUM(F27:F31)</f>
        <v>65716.322655123193</v>
      </c>
      <c r="I25" s="28"/>
    </row>
    <row r="26" spans="1:10" ht="28.5" customHeight="1" x14ac:dyDescent="0.25">
      <c r="A26" s="66"/>
      <c r="B26" s="67"/>
      <c r="C26" s="67"/>
      <c r="D26" s="67"/>
      <c r="E26" s="68"/>
      <c r="F26" s="60"/>
      <c r="I26" s="28"/>
    </row>
    <row r="27" spans="1:10" ht="15.6" hidden="1" x14ac:dyDescent="0.3">
      <c r="A27" s="46" t="s">
        <v>16</v>
      </c>
      <c r="B27" s="57"/>
      <c r="C27" s="57"/>
      <c r="D27" s="57"/>
      <c r="E27" s="58"/>
      <c r="F27" s="25">
        <f>'[1]УК ВР декабрь нар'!W232</f>
        <v>10997.401235781832</v>
      </c>
      <c r="I27" s="28"/>
    </row>
    <row r="28" spans="1:10" ht="15.6" hidden="1" x14ac:dyDescent="0.3">
      <c r="A28" s="46" t="s">
        <v>31</v>
      </c>
      <c r="B28" s="57"/>
      <c r="C28" s="57"/>
      <c r="D28" s="57"/>
      <c r="E28" s="58"/>
      <c r="F28" s="25">
        <f>'[1]УК ВР декабрь нар'!X232</f>
        <v>2231.979121470637</v>
      </c>
      <c r="I28" s="28"/>
    </row>
    <row r="29" spans="1:10" ht="15.6" hidden="1" x14ac:dyDescent="0.3">
      <c r="A29" s="46" t="s">
        <v>18</v>
      </c>
      <c r="B29" s="57"/>
      <c r="C29" s="57"/>
      <c r="D29" s="57"/>
      <c r="E29" s="58"/>
      <c r="F29" s="25">
        <f>'[1]УК ВР декабрь нар'!Y232</f>
        <v>2260.4895000000001</v>
      </c>
      <c r="I29" s="28"/>
    </row>
    <row r="30" spans="1:10" ht="15.6" hidden="1" x14ac:dyDescent="0.3">
      <c r="A30" s="46" t="s">
        <v>19</v>
      </c>
      <c r="B30" s="57"/>
      <c r="C30" s="57"/>
      <c r="D30" s="57"/>
      <c r="E30" s="58"/>
      <c r="F30" s="25">
        <f>'[1]УК ВР декабрь нар'!AA232+'[1]УК ВР декабрь нар'!AB232+'[1]УК ВР декабрь нар'!AC232+'[1]УК ВР декабрь нар'!AD232+'[1]УК ВР декабрь нар'!AE232+'[1]УК ВР декабрь нар'!AF232+'[1]УК ВР декабрь нар'!AG232+'[1]УК ВР декабрь нар'!AH232+'[1]УК ВР декабрь нар'!AJ232+'[1]УК ВР декабрь нар'!AL232+'[1]УК ВР декабрь нар'!AN232+'[1]УК ВР декабрь нар'!AO232+'[1]УК ВР декабрь нар'!AP232+'[1]УК ВР декабрь нар'!AQ232+'[1]УК ВР декабрь нар'!AR232+'[1]УК ВР декабрь нар'!AT232</f>
        <v>11021</v>
      </c>
      <c r="I30" s="28"/>
    </row>
    <row r="31" spans="1:10" ht="36.75" hidden="1" customHeight="1" x14ac:dyDescent="0.3">
      <c r="A31" s="48" t="s">
        <v>32</v>
      </c>
      <c r="B31" s="61"/>
      <c r="C31" s="61"/>
      <c r="D31" s="61"/>
      <c r="E31" s="62"/>
      <c r="F31" s="25">
        <f>'[1]УК ВР декабрь нар'!AY232</f>
        <v>39205.452797870719</v>
      </c>
      <c r="I31" s="28"/>
      <c r="J31" s="28"/>
    </row>
    <row r="32" spans="1:10" ht="15.75" customHeight="1" x14ac:dyDescent="0.25">
      <c r="A32" s="63" t="s">
        <v>33</v>
      </c>
      <c r="B32" s="64"/>
      <c r="C32" s="64"/>
      <c r="D32" s="64"/>
      <c r="E32" s="65"/>
      <c r="F32" s="59">
        <f>SUM(F34:F38)+27828</f>
        <v>168000.46188159817</v>
      </c>
      <c r="I32" s="28"/>
    </row>
    <row r="33" spans="1:10" ht="33" customHeight="1" x14ac:dyDescent="0.25">
      <c r="A33" s="66"/>
      <c r="B33" s="67"/>
      <c r="C33" s="67"/>
      <c r="D33" s="67"/>
      <c r="E33" s="68"/>
      <c r="F33" s="60"/>
      <c r="I33" s="28"/>
    </row>
    <row r="34" spans="1:10" ht="15.6" hidden="1" x14ac:dyDescent="0.3">
      <c r="A34" s="45" t="s">
        <v>16</v>
      </c>
      <c r="B34" s="45"/>
      <c r="C34" s="45"/>
      <c r="D34" s="45"/>
      <c r="E34" s="45"/>
      <c r="F34" s="25">
        <f>'[1]УК ВР декабрь нар'!CN232+'[1]УК ВР декабрь нар'!DU232</f>
        <v>58856.946208236659</v>
      </c>
      <c r="I34" s="28"/>
    </row>
    <row r="35" spans="1:10" ht="15.6" hidden="1" x14ac:dyDescent="0.3">
      <c r="A35" s="45" t="s">
        <v>31</v>
      </c>
      <c r="B35" s="45"/>
      <c r="C35" s="45"/>
      <c r="D35" s="45"/>
      <c r="E35" s="45"/>
      <c r="F35" s="25">
        <f>'[1]УК ВР декабрь нар'!CO232+'[1]УК ВР декабрь нар'!DV232</f>
        <v>12419.784143956218</v>
      </c>
      <c r="I35" s="28"/>
    </row>
    <row r="36" spans="1:10" ht="15.6" hidden="1" x14ac:dyDescent="0.3">
      <c r="A36" s="45" t="s">
        <v>18</v>
      </c>
      <c r="B36" s="45"/>
      <c r="C36" s="45"/>
      <c r="D36" s="45"/>
      <c r="E36" s="45"/>
      <c r="F36" s="25">
        <f>'[1]УК ВР декабрь нар'!CP232+'[1]УК ВР декабрь нар'!DW232</f>
        <v>10233.111800000001</v>
      </c>
      <c r="I36" s="28"/>
    </row>
    <row r="37" spans="1:10" ht="15.6" hidden="1" x14ac:dyDescent="0.3">
      <c r="A37" s="45" t="s">
        <v>19</v>
      </c>
      <c r="B37" s="45"/>
      <c r="C37" s="45"/>
      <c r="D37" s="45"/>
      <c r="E37" s="45"/>
      <c r="F37" s="25">
        <f>'[1]УК ВР декабрь нар'!AI232+'[1]УК ВР декабрь нар'!AJ232+'[1]УК ВР декабрь нар'!AS232+'[1]УК ВР декабрь нар'!BC232+'[1]УК ВР декабрь нар'!DB232+'[1]УК ВР декабрь нар'!EK232+'[1]УК ВР декабрь нар'!AM232</f>
        <v>4902.8</v>
      </c>
      <c r="I37" s="28"/>
    </row>
    <row r="38" spans="1:10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нар'!DG232+'[1]УК ВР декабрь нар'!EQ232</f>
        <v>53759.819729405295</v>
      </c>
      <c r="I38" s="28"/>
      <c r="J38" s="28"/>
    </row>
    <row r="39" spans="1:10" ht="32.4" customHeight="1" x14ac:dyDescent="0.3">
      <c r="A39" s="51" t="s">
        <v>35</v>
      </c>
      <c r="B39" s="52"/>
      <c r="C39" s="52"/>
      <c r="D39" s="52"/>
      <c r="E39" s="53"/>
      <c r="F39" s="26">
        <f>SUM(F40:F48)+102080.86</f>
        <v>288118.66407941771</v>
      </c>
      <c r="I39" s="28"/>
    </row>
    <row r="40" spans="1:10" ht="15.6" hidden="1" x14ac:dyDescent="0.3">
      <c r="A40" s="54" t="s">
        <v>20</v>
      </c>
      <c r="B40" s="55"/>
      <c r="C40" s="55"/>
      <c r="D40" s="55"/>
      <c r="E40" s="56"/>
      <c r="F40" s="25">
        <f>'[1]УК ВР декабрь нар'!FB232+'[1]УК ВР декабрь нар'!FX232</f>
        <v>96325.728471814538</v>
      </c>
      <c r="I40" s="28"/>
    </row>
    <row r="41" spans="1:10" ht="15.6" hidden="1" x14ac:dyDescent="0.3">
      <c r="A41" s="46" t="s">
        <v>31</v>
      </c>
      <c r="B41" s="57"/>
      <c r="C41" s="57"/>
      <c r="D41" s="57"/>
      <c r="E41" s="57"/>
      <c r="F41" s="25">
        <f>'[1]УК ВР декабрь нар'!FC232+'[1]УК ВР декабрь нар'!FY232</f>
        <v>19670.004398586014</v>
      </c>
      <c r="I41" s="28"/>
    </row>
    <row r="42" spans="1:10" ht="15.6" hidden="1" customHeight="1" x14ac:dyDescent="0.3">
      <c r="A42" s="45" t="s">
        <v>21</v>
      </c>
      <c r="B42" s="45"/>
      <c r="C42" s="45"/>
      <c r="D42" s="45"/>
      <c r="E42" s="46"/>
      <c r="F42" s="25"/>
      <c r="I42" s="28"/>
    </row>
    <row r="43" spans="1:10" ht="15.6" hidden="1" customHeight="1" x14ac:dyDescent="0.3">
      <c r="A43" s="46" t="s">
        <v>17</v>
      </c>
      <c r="B43" s="57"/>
      <c r="C43" s="57"/>
      <c r="D43" s="57"/>
      <c r="E43" s="57"/>
      <c r="F43" s="25"/>
      <c r="I43" s="28"/>
    </row>
    <row r="44" spans="1:10" ht="15.6" hidden="1" customHeight="1" x14ac:dyDescent="0.3">
      <c r="A44" s="45" t="s">
        <v>22</v>
      </c>
      <c r="B44" s="45"/>
      <c r="C44" s="45"/>
      <c r="D44" s="45"/>
      <c r="E44" s="46"/>
      <c r="F44" s="25"/>
      <c r="I44" s="28"/>
    </row>
    <row r="45" spans="1:10" ht="15.6" hidden="1" customHeight="1" x14ac:dyDescent="0.3">
      <c r="A45" s="46" t="s">
        <v>17</v>
      </c>
      <c r="B45" s="57"/>
      <c r="C45" s="57"/>
      <c r="D45" s="57"/>
      <c r="E45" s="57"/>
      <c r="F45" s="25"/>
      <c r="I45" s="28"/>
    </row>
    <row r="46" spans="1:10" ht="15.6" hidden="1" x14ac:dyDescent="0.3">
      <c r="A46" s="45" t="s">
        <v>18</v>
      </c>
      <c r="B46" s="45"/>
      <c r="C46" s="45"/>
      <c r="D46" s="45"/>
      <c r="E46" s="46"/>
      <c r="F46" s="25">
        <f>'[1]УК ВР декабрь нар'!FD232+'[1]УК ВР декабрь нар'!FZ232</f>
        <v>1629.45</v>
      </c>
      <c r="I46" s="28"/>
    </row>
    <row r="47" spans="1:10" ht="15.6" hidden="1" x14ac:dyDescent="0.3">
      <c r="A47" s="46" t="s">
        <v>19</v>
      </c>
      <c r="B47" s="57"/>
      <c r="C47" s="57"/>
      <c r="D47" s="57"/>
      <c r="E47" s="57"/>
      <c r="F47" s="25">
        <f>'[1]УК ВР декабрь нар'!GG232+'[1]УК ВР декабрь нар'!FL232+'[1]УК ВР декабрь нар'!BB232+'[1]УК ВР декабрь нар'!AK232</f>
        <v>1005.8832000000003</v>
      </c>
      <c r="I47" s="28"/>
    </row>
    <row r="48" spans="1:10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нар'!FS232+'[1]УК ВР декабрь нар'!GL232</f>
        <v>67406.738009017165</v>
      </c>
      <c r="I48" s="28"/>
      <c r="J48" s="28"/>
    </row>
    <row r="49" spans="1:12" ht="15.6" hidden="1" customHeight="1" x14ac:dyDescent="0.3">
      <c r="A49" s="51" t="s">
        <v>37</v>
      </c>
      <c r="B49" s="57"/>
      <c r="C49" s="57"/>
      <c r="D49" s="57"/>
      <c r="E49" s="58"/>
      <c r="F49" s="32"/>
      <c r="I49" s="28"/>
    </row>
    <row r="50" spans="1:12" ht="15.6" x14ac:dyDescent="0.3">
      <c r="A50" s="70" t="s">
        <v>47</v>
      </c>
      <c r="B50" s="71"/>
      <c r="C50" s="71"/>
      <c r="D50" s="71"/>
      <c r="E50" s="72"/>
      <c r="F50" s="26">
        <f>F25+F32+F39+F49</f>
        <v>521835.44861613907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137753.08000000002</v>
      </c>
      <c r="I51" s="28"/>
    </row>
    <row r="52" spans="1:12" ht="15.6" x14ac:dyDescent="0.3">
      <c r="A52" s="46" t="s">
        <v>23</v>
      </c>
      <c r="B52" s="57"/>
      <c r="C52" s="57"/>
      <c r="D52" s="57"/>
      <c r="E52" s="57"/>
      <c r="F52" s="25">
        <v>68855.31</v>
      </c>
      <c r="I52" s="28"/>
    </row>
    <row r="53" spans="1:12" ht="15.6" x14ac:dyDescent="0.3">
      <c r="A53" s="46" t="s">
        <v>24</v>
      </c>
      <c r="B53" s="57"/>
      <c r="C53" s="57"/>
      <c r="D53" s="57"/>
      <c r="E53" s="57"/>
      <c r="F53" s="25">
        <v>68897.77</v>
      </c>
      <c r="I53" s="28"/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5">
        <v>0</v>
      </c>
      <c r="I54" s="28"/>
    </row>
    <row r="55" spans="1:12" ht="15.6" x14ac:dyDescent="0.3">
      <c r="A55" s="73" t="s">
        <v>49</v>
      </c>
      <c r="B55" s="73"/>
      <c r="C55" s="73"/>
      <c r="D55" s="73"/>
      <c r="E55" s="73"/>
      <c r="F55" s="26">
        <f>F50+F51</f>
        <v>659588.52861613908</v>
      </c>
      <c r="H55" s="28"/>
      <c r="I55" s="28"/>
      <c r="K55" s="28"/>
      <c r="L55" s="28"/>
    </row>
    <row r="56" spans="1:12" ht="15.6" x14ac:dyDescent="0.3">
      <c r="A56" s="47" t="s">
        <v>26</v>
      </c>
      <c r="B56" s="47"/>
      <c r="C56" s="47"/>
      <c r="D56" s="47"/>
      <c r="E56" s="47"/>
      <c r="F56" s="27">
        <f>E16</f>
        <v>797062.53</v>
      </c>
      <c r="I56" s="28"/>
    </row>
    <row r="57" spans="1:12" ht="15.6" x14ac:dyDescent="0.3">
      <c r="A57" s="47" t="s">
        <v>27</v>
      </c>
      <c r="B57" s="47"/>
      <c r="C57" s="47"/>
      <c r="D57" s="47"/>
      <c r="E57" s="47"/>
      <c r="F57" s="26">
        <f>F16</f>
        <v>789701.89</v>
      </c>
      <c r="H57" s="28"/>
      <c r="I57" s="28"/>
    </row>
    <row r="58" spans="1:12" ht="15.6" x14ac:dyDescent="0.3">
      <c r="A58" s="69" t="s">
        <v>28</v>
      </c>
      <c r="B58" s="69"/>
      <c r="C58" s="69"/>
      <c r="D58" s="69"/>
      <c r="E58" s="69"/>
      <c r="F58" s="26">
        <f>F24+F56-F55</f>
        <v>632345.92427397973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'Ростовская 13'!A2:G2</f>
        <v>перед собственниками дома по адресу: ул. Ростовская 13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'Ростовская 13'!G8:H8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1417530.47</v>
      </c>
      <c r="F9" s="16">
        <f t="shared" ref="F9:G9" si="0">SUM(F10:F15)</f>
        <v>1633184.36</v>
      </c>
      <c r="G9" s="16">
        <f t="shared" si="0"/>
        <v>101760.62999999999</v>
      </c>
    </row>
    <row r="10" spans="1:7" ht="15.6" x14ac:dyDescent="0.3">
      <c r="A10" s="82" t="s">
        <v>9</v>
      </c>
      <c r="B10" s="83"/>
      <c r="C10" s="83"/>
      <c r="D10" s="84"/>
      <c r="E10" s="17">
        <v>425378.2</v>
      </c>
      <c r="F10" s="17">
        <v>555996.78</v>
      </c>
      <c r="G10" s="18">
        <v>21448.94</v>
      </c>
    </row>
    <row r="11" spans="1:7" ht="15.6" x14ac:dyDescent="0.3">
      <c r="A11" s="82" t="s">
        <v>10</v>
      </c>
      <c r="B11" s="83"/>
      <c r="C11" s="83"/>
      <c r="D11" s="84"/>
      <c r="E11" s="17">
        <v>357146.98</v>
      </c>
      <c r="F11" s="17">
        <v>400744.57</v>
      </c>
      <c r="G11" s="18">
        <v>37064.120000000003</v>
      </c>
    </row>
    <row r="12" spans="1:7" ht="15.6" x14ac:dyDescent="0.3">
      <c r="A12" s="82" t="s">
        <v>11</v>
      </c>
      <c r="B12" s="83"/>
      <c r="C12" s="83"/>
      <c r="D12" s="84"/>
      <c r="E12" s="17">
        <v>124838.34</v>
      </c>
      <c r="F12" s="17">
        <v>125765.47</v>
      </c>
      <c r="G12" s="18">
        <v>17579.09</v>
      </c>
    </row>
    <row r="13" spans="1:7" ht="15.6" x14ac:dyDescent="0.3">
      <c r="A13" s="82" t="s">
        <v>12</v>
      </c>
      <c r="B13" s="83"/>
      <c r="C13" s="83"/>
      <c r="D13" s="84"/>
      <c r="E13" s="17">
        <v>142979.15</v>
      </c>
      <c r="F13" s="17">
        <v>144610.34</v>
      </c>
      <c r="G13" s="18">
        <v>21847.7</v>
      </c>
    </row>
    <row r="14" spans="1:7" ht="15.6" x14ac:dyDescent="0.3">
      <c r="A14" s="75" t="s">
        <v>13</v>
      </c>
      <c r="B14" s="75"/>
      <c r="C14" s="75"/>
      <c r="D14" s="75"/>
      <c r="E14" s="17">
        <v>204313.22</v>
      </c>
      <c r="F14" s="17">
        <v>246344.21</v>
      </c>
      <c r="G14" s="18">
        <v>669.19</v>
      </c>
    </row>
    <row r="15" spans="1:7" ht="15.6" x14ac:dyDescent="0.3">
      <c r="A15" s="82"/>
      <c r="B15" s="83"/>
      <c r="C15" s="83"/>
      <c r="D15" s="84"/>
      <c r="E15" s="17">
        <v>162874.57999999999</v>
      </c>
      <c r="F15" s="17">
        <v>159722.99</v>
      </c>
      <c r="G15" s="18">
        <v>3151.59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753155.29</v>
      </c>
      <c r="F16" s="16">
        <f>SUM(F17:F20)</f>
        <v>764994.83000000007</v>
      </c>
      <c r="G16" s="16">
        <f>SUM(G17:G20)</f>
        <v>94943.73</v>
      </c>
    </row>
    <row r="17" spans="1:12" ht="15.6" x14ac:dyDescent="0.3">
      <c r="A17" s="97" t="s">
        <v>43</v>
      </c>
      <c r="B17" s="98"/>
      <c r="C17" s="98"/>
      <c r="D17" s="99"/>
      <c r="E17" s="17">
        <v>699952.86</v>
      </c>
      <c r="F17" s="17">
        <v>712102.37</v>
      </c>
      <c r="G17" s="18">
        <v>88677.58</v>
      </c>
    </row>
    <row r="18" spans="1:12" ht="15.6" x14ac:dyDescent="0.3">
      <c r="A18" s="75" t="s">
        <v>55</v>
      </c>
      <c r="B18" s="75"/>
      <c r="C18" s="75"/>
      <c r="D18" s="75"/>
      <c r="E18" s="17">
        <v>2561.7399999999998</v>
      </c>
      <c r="F18" s="17">
        <v>2526.1799999999998</v>
      </c>
      <c r="G18" s="18">
        <v>315.68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50640.69</v>
      </c>
      <c r="F20" s="17">
        <v>50366.28</v>
      </c>
      <c r="G20" s="18">
        <v>5950.47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7" t="s">
        <v>59</v>
      </c>
      <c r="B25" s="47"/>
      <c r="C25" s="47"/>
      <c r="D25" s="47"/>
      <c r="E25" s="47"/>
      <c r="F25" s="38">
        <f>'Ростовская 13'!F58</f>
        <v>632345.92427397973</v>
      </c>
      <c r="G25" s="19"/>
    </row>
    <row r="26" spans="1:12" ht="13.2" customHeight="1" x14ac:dyDescent="0.25">
      <c r="A26" s="63" t="s">
        <v>60</v>
      </c>
      <c r="B26" s="64"/>
      <c r="C26" s="64"/>
      <c r="D26" s="64"/>
      <c r="E26" s="65"/>
      <c r="F26" s="59">
        <f>SUM(F28:F32)</f>
        <v>159251.50892814901</v>
      </c>
    </row>
    <row r="27" spans="1:12" ht="13.2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'[2]УК ВР декабрь нар'!W232</f>
        <v>18205.934710210888</v>
      </c>
      <c r="L28" s="39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'[2]УК ВР декабрь нар'!X232</f>
        <v>5586.7098426200619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'[2]УК ВР декабрь нар'!Y232</f>
        <v>51994.8223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'[2]УК ВР декабрь нар'!AV232+'[2]УК ВР декабрь нар'!BN232</f>
        <v>2266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'[2]УК ВР декабрь нар'!AY232</f>
        <v>81198.042075318037</v>
      </c>
    </row>
    <row r="33" spans="1:12" ht="13.2" customHeight="1" x14ac:dyDescent="0.25">
      <c r="A33" s="63" t="s">
        <v>62</v>
      </c>
      <c r="B33" s="64"/>
      <c r="C33" s="64"/>
      <c r="D33" s="64"/>
      <c r="E33" s="65"/>
      <c r="F33" s="59">
        <f>SUM(F35:F39)+31460.12</f>
        <v>145988.49406807727</v>
      </c>
    </row>
    <row r="34" spans="1:12" ht="13.2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'[2]УК ВР декабрь нар'!CN232+'[2]УК ВР декабрь нар'!DU232</f>
        <v>44634.549040195423</v>
      </c>
      <c r="L35" s="39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'[2]УК ВР декабрь нар'!CO232+'[2]УК ВР декабрь нар'!DV232</f>
        <v>13763.442296206635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'[2]УК ВР декабрь нар'!CP232+'[2]УК ВР декабрь нар'!DW232</f>
        <v>2500.9018000000001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'[2]УК ВР декабрь нар'!BM232+'[2]УК ВР декабрь нар'!DB232+'[2]УК ВР декабрь нар'!EL232</f>
        <v>4169.0486000000001</v>
      </c>
    </row>
    <row r="39" spans="1:12" ht="15.6" hidden="1" customHeight="1" x14ac:dyDescent="0.3">
      <c r="A39" s="48" t="s">
        <v>63</v>
      </c>
      <c r="B39" s="49"/>
      <c r="C39" s="49"/>
      <c r="D39" s="49"/>
      <c r="E39" s="50"/>
      <c r="F39" s="25">
        <f>'[2]УК ВР декабрь нар'!DG232+'[2]УК ВР декабрь нар'!EQ232</f>
        <v>49460.432331675212</v>
      </c>
    </row>
    <row r="40" spans="1:12" ht="15.6" x14ac:dyDescent="0.3">
      <c r="A40" s="51" t="s">
        <v>35</v>
      </c>
      <c r="B40" s="52"/>
      <c r="C40" s="52"/>
      <c r="D40" s="52"/>
      <c r="E40" s="53"/>
      <c r="F40" s="26">
        <f>SUM(F41:F49)</f>
        <v>171620.4545199456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нар'!FB232+'[2]УК ВР декабрь нар'!FX232</f>
        <v>89518.373521377594</v>
      </c>
      <c r="L41" s="39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'[2]УК ВР декабрь нар'!FC232+'[2]УК ВР декабрь нар'!FY232</f>
        <v>27221.552984158006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'[2]УК ВР декабрь нар'!FD232+'[2]УК ВР декабрь нар'!FZ232</f>
        <v>453.8082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'[2]УК ВР декабрь нар'!GG232+'[2]УК ВР декабрь нар'!FL232+'[2]УК ВР декабрь нар'!AK232</f>
        <v>3216.0192000000002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'[2]УК ВР декабрь нар'!FS232+'[2]УК ВР декабрь нар'!GL232</f>
        <v>51210.700614409987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2"/>
    </row>
    <row r="51" spans="1:15" ht="15.6" x14ac:dyDescent="0.3">
      <c r="A51" s="70" t="s">
        <v>65</v>
      </c>
      <c r="B51" s="71"/>
      <c r="C51" s="71"/>
      <c r="D51" s="71"/>
      <c r="E51" s="72"/>
      <c r="F51" s="26">
        <f>F26+F33+F40+F50</f>
        <v>476860.45751617191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129570.49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55991.05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73579.44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606430.94751617196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699952.86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712102.37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725867.83675780776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7" sqref="H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68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'Ростовская 13'!A2:G2</f>
        <v>перед собственниками дома по адресу: ул. Ростовская 13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'Ростовская 13'!G8:H8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280333.55000000005</v>
      </c>
      <c r="F9" s="16">
        <f t="shared" ref="F9:G9" si="0">SUM(F10:F15)</f>
        <v>314934.13999999996</v>
      </c>
      <c r="G9" s="16">
        <f t="shared" si="0"/>
        <v>67160.039999999994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4961.04</v>
      </c>
      <c r="G10" s="18">
        <v>16487.900000000001</v>
      </c>
    </row>
    <row r="11" spans="1:7" ht="15.6" x14ac:dyDescent="0.3">
      <c r="A11" s="82" t="s">
        <v>10</v>
      </c>
      <c r="B11" s="83"/>
      <c r="C11" s="83"/>
      <c r="D11" s="84"/>
      <c r="E11" s="17">
        <v>-1435.69</v>
      </c>
      <c r="F11" s="17">
        <v>4728.3500000000004</v>
      </c>
      <c r="G11" s="18">
        <v>30900.080000000002</v>
      </c>
    </row>
    <row r="12" spans="1:7" ht="15.6" x14ac:dyDescent="0.3">
      <c r="A12" s="82" t="s">
        <v>11</v>
      </c>
      <c r="B12" s="83"/>
      <c r="C12" s="83"/>
      <c r="D12" s="84"/>
      <c r="E12" s="17">
        <v>129888.8</v>
      </c>
      <c r="F12" s="17">
        <v>139157.18</v>
      </c>
      <c r="G12" s="18">
        <v>8310.7099999999991</v>
      </c>
    </row>
    <row r="13" spans="1:7" ht="15.6" x14ac:dyDescent="0.3">
      <c r="A13" s="82" t="s">
        <v>12</v>
      </c>
      <c r="B13" s="83"/>
      <c r="C13" s="83"/>
      <c r="D13" s="84"/>
      <c r="E13" s="17">
        <v>152063.85</v>
      </c>
      <c r="F13" s="17">
        <v>162394.23999999999</v>
      </c>
      <c r="G13" s="18">
        <v>11517.31</v>
      </c>
    </row>
    <row r="14" spans="1:7" ht="15.6" x14ac:dyDescent="0.3">
      <c r="A14" s="75" t="s">
        <v>13</v>
      </c>
      <c r="B14" s="75"/>
      <c r="C14" s="75"/>
      <c r="D14" s="75"/>
      <c r="E14" s="17">
        <v>72.38</v>
      </c>
      <c r="F14" s="17">
        <v>2867.48</v>
      </c>
      <c r="G14" s="18">
        <v>-2125.91</v>
      </c>
    </row>
    <row r="15" spans="1:7" ht="15.6" x14ac:dyDescent="0.3">
      <c r="A15" s="41" t="s">
        <v>75</v>
      </c>
      <c r="B15" s="42"/>
      <c r="C15" s="42"/>
      <c r="D15" s="43"/>
      <c r="E15" s="17">
        <v>-255.79</v>
      </c>
      <c r="F15" s="17">
        <v>825.85</v>
      </c>
      <c r="G15" s="18">
        <v>2069.9499999999998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755208.45000000007</v>
      </c>
      <c r="F16" s="16">
        <f>SUM(F17:F20)</f>
        <v>753142.96000000008</v>
      </c>
      <c r="G16" s="16">
        <f>SUM(G17:G20)</f>
        <v>97009.22</v>
      </c>
    </row>
    <row r="17" spans="1:12" ht="29.25" customHeight="1" x14ac:dyDescent="0.3">
      <c r="A17" s="97" t="s">
        <v>43</v>
      </c>
      <c r="B17" s="98"/>
      <c r="C17" s="98"/>
      <c r="D17" s="99"/>
      <c r="E17" s="17">
        <v>699121.04</v>
      </c>
      <c r="F17" s="17">
        <v>697937.9</v>
      </c>
      <c r="G17" s="18">
        <v>89860.72</v>
      </c>
    </row>
    <row r="18" spans="1:12" ht="15.6" x14ac:dyDescent="0.3">
      <c r="A18" s="75" t="s">
        <v>55</v>
      </c>
      <c r="B18" s="75"/>
      <c r="C18" s="75"/>
      <c r="D18" s="75"/>
      <c r="E18" s="17">
        <v>2883.13</v>
      </c>
      <c r="F18" s="17">
        <v>2826.68</v>
      </c>
      <c r="G18" s="18">
        <v>372.13</v>
      </c>
    </row>
    <row r="19" spans="1:12" ht="15.6" x14ac:dyDescent="0.3">
      <c r="A19" s="75" t="s">
        <v>56</v>
      </c>
      <c r="B19" s="75"/>
      <c r="C19" s="75"/>
      <c r="D19" s="75"/>
      <c r="E19" s="17">
        <v>0</v>
      </c>
      <c r="F19" s="17">
        <v>0</v>
      </c>
      <c r="G19" s="18">
        <v>0</v>
      </c>
    </row>
    <row r="20" spans="1:12" ht="15.6" x14ac:dyDescent="0.3">
      <c r="A20" s="75" t="s">
        <v>57</v>
      </c>
      <c r="B20" s="75"/>
      <c r="C20" s="75"/>
      <c r="D20" s="75"/>
      <c r="E20" s="17">
        <v>53204.28</v>
      </c>
      <c r="F20" s="17">
        <v>52378.38</v>
      </c>
      <c r="G20" s="18">
        <v>6776.37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47" t="s">
        <v>70</v>
      </c>
      <c r="B25" s="47"/>
      <c r="C25" s="47"/>
      <c r="D25" s="47"/>
      <c r="E25" s="47"/>
      <c r="F25" s="38">
        <f>'Ростовская 13(2019)'!F59</f>
        <v>725867.83675780776</v>
      </c>
      <c r="G25" s="19"/>
    </row>
    <row r="26" spans="1:12" ht="13.2" customHeight="1" x14ac:dyDescent="0.25">
      <c r="A26" s="63" t="s">
        <v>71</v>
      </c>
      <c r="B26" s="64"/>
      <c r="C26" s="64"/>
      <c r="D26" s="64"/>
      <c r="E26" s="65"/>
      <c r="F26" s="59">
        <f>SUM(F28:F32)</f>
        <v>137897.41446636507</v>
      </c>
    </row>
    <row r="27" spans="1:12" ht="60.6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'[3]УК ВР декабрь нар'!W232</f>
        <v>17001.719239746057</v>
      </c>
      <c r="L28" s="39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'[3]УК ВР декабрь нар'!X232</f>
        <v>4175.7890893678723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'[3]УК ВР декабрь нар'!Y232</f>
        <v>48480.204800000007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'[3]УК ВР декабрь нар'!AA232+'[3]УК ВР декабрь нар'!AB232+'[3]УК ВР декабрь нар'!AC232+'[3]УК ВР декабрь нар'!AD232+'[3]УК ВР декабрь нар'!AE232+'[3]УК ВР декабрь нар'!AF232+'[3]УК ВР декабрь нар'!AG232+'[3]УК ВР декабрь нар'!AH232+'[3]УК ВР декабрь нар'!AJ232+'[3]УК ВР декабрь нар'!AL232+'[3]УК ВР декабрь нар'!AN232+'[3]УК ВР декабрь нар'!AO232+'[3]УК ВР декабрь нар'!AP232+'[3]УК ВР декабрь нар'!AQ232+'[3]УК ВР декабрь нар'!AR232+'[3]УК ВР декабрь нар'!AT232</f>
        <v>0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'[3]УК ВР декабрь нар'!AY232</f>
        <v>68239.701337251114</v>
      </c>
    </row>
    <row r="33" spans="1:12" ht="13.2" customHeight="1" x14ac:dyDescent="0.25">
      <c r="A33" s="63" t="s">
        <v>72</v>
      </c>
      <c r="B33" s="64"/>
      <c r="C33" s="64"/>
      <c r="D33" s="64"/>
      <c r="E33" s="65"/>
      <c r="F33" s="59">
        <f>SUM(F35:F39)+28468.2</f>
        <v>128250.76424117941</v>
      </c>
    </row>
    <row r="34" spans="1:12" ht="82.95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'[3]УК ВР декабрь нар'!CN232+'[3]УК ВР декабрь нар'!DU232</f>
        <v>36842.935288591063</v>
      </c>
      <c r="L35" s="39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'[3]УК ВР декабрь нар'!CO232+'[3]УК ВР декабрь нар'!DV232</f>
        <v>9016.8903847635593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'[3]УК ВР декабрь нар'!CP232+'[3]УК ВР декабрь нар'!DW232</f>
        <v>18817.121500000001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'[3]УК ВР декабрь нар'!AI232+'[3]УК ВР декабрь нар'!AJ232+'[3]УК ВР декабрь нар'!AS232+'[3]УК ВР декабрь нар'!BM232+'[3]УК ВР декабрь нар'!DB232+'[3]УК ВР декабрь нар'!EK232+'[3]УК ВР декабрь нар'!AM232</f>
        <v>0</v>
      </c>
    </row>
    <row r="39" spans="1:12" ht="15.6" hidden="1" customHeight="1" x14ac:dyDescent="0.3">
      <c r="A39" s="48" t="s">
        <v>63</v>
      </c>
      <c r="B39" s="49"/>
      <c r="C39" s="49"/>
      <c r="D39" s="49"/>
      <c r="E39" s="50"/>
      <c r="F39" s="25">
        <f>'[3]УК ВР декабрь нар'!DF232+'[3]УК ВР декабрь нар'!EP232</f>
        <v>35105.61706782478</v>
      </c>
    </row>
    <row r="40" spans="1:12" ht="65.400000000000006" customHeight="1" x14ac:dyDescent="0.3">
      <c r="A40" s="51" t="s">
        <v>73</v>
      </c>
      <c r="B40" s="52"/>
      <c r="C40" s="52"/>
      <c r="D40" s="52"/>
      <c r="E40" s="53"/>
      <c r="F40" s="26">
        <f>SUM(F41:F49)</f>
        <v>169828.34066241793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нар'!FB232+'[3]УК ВР декабрь нар'!FX232</f>
        <v>88422.27712951976</v>
      </c>
      <c r="L41" s="39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'[3]УК ВР декабрь нар'!FC232+'[3]УК ВР декабрь нар'!FY232</f>
        <v>24100.204785073198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'[3]УК ВР декабрь нар'!FD232+'[3]УК ВР декабрь нар'!FZ232</f>
        <v>1652.7060000000004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'[3]УК ВР декабрь нар'!GG232+'[3]УК ВР декабрь нар'!FL232+'[3]УК ВР декабрь нар'!FE232+'[3]УК ВР декабрь нар'!AK232</f>
        <v>5003.3652000000002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'[3]УК ВР декабрь нар'!FS232+'[3]УК ВР декабрь нар'!GL232</f>
        <v>50649.787547824955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2"/>
    </row>
    <row r="51" spans="1:15" ht="15.6" customHeight="1" x14ac:dyDescent="0.3">
      <c r="A51" s="70" t="s">
        <v>74</v>
      </c>
      <c r="B51" s="71"/>
      <c r="C51" s="71"/>
      <c r="D51" s="71"/>
      <c r="E51" s="72"/>
      <c r="F51" s="26">
        <f>F26+F33+F40+F50</f>
        <v>435976.51936996239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100950.57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27524.25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73426.320000000007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536927.08936996246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699121.04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697937.9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888061.78738784534</v>
      </c>
      <c r="H59" s="28"/>
      <c r="K59" s="19"/>
    </row>
    <row r="61" spans="1:15" x14ac:dyDescent="0.25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9" zoomScaleNormal="100" workbookViewId="0">
      <selection activeCell="A17" sqref="A17:D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'Ростовская 13'!A2:G2</f>
        <v>перед собственниками дома по адресу: ул. Ростовская 13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'Ростовская 13'!G8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-23060.41</v>
      </c>
      <c r="F9" s="16">
        <f t="shared" ref="F9:G9" si="0">SUM(F10:F15)</f>
        <v>30819.269999999997</v>
      </c>
      <c r="G9" s="16">
        <f t="shared" si="0"/>
        <v>13280.359999999999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4901.8999999999996</v>
      </c>
      <c r="G10" s="18">
        <v>11586</v>
      </c>
    </row>
    <row r="11" spans="1:7" ht="15.6" x14ac:dyDescent="0.3">
      <c r="A11" s="82" t="s">
        <v>10</v>
      </c>
      <c r="B11" s="83"/>
      <c r="C11" s="83"/>
      <c r="D11" s="84"/>
      <c r="E11" s="17">
        <v>-7773.81</v>
      </c>
      <c r="F11" s="17">
        <v>20173</v>
      </c>
      <c r="G11" s="18">
        <v>2953.27</v>
      </c>
    </row>
    <row r="12" spans="1:7" ht="15.6" x14ac:dyDescent="0.3">
      <c r="A12" s="82" t="s">
        <v>11</v>
      </c>
      <c r="B12" s="83"/>
      <c r="C12" s="83"/>
      <c r="D12" s="84"/>
      <c r="E12" s="17">
        <v>-7638.35</v>
      </c>
      <c r="F12" s="17">
        <v>-1486.33</v>
      </c>
      <c r="G12" s="18">
        <v>2158.69</v>
      </c>
    </row>
    <row r="13" spans="1:7" ht="15.6" x14ac:dyDescent="0.3">
      <c r="A13" s="82" t="s">
        <v>12</v>
      </c>
      <c r="B13" s="83"/>
      <c r="C13" s="83"/>
      <c r="D13" s="84"/>
      <c r="E13" s="17">
        <v>-7648.25</v>
      </c>
      <c r="F13" s="17">
        <v>524.19000000000005</v>
      </c>
      <c r="G13" s="18">
        <v>3344.87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6251.8</v>
      </c>
      <c r="G14" s="18">
        <v>-8377.7099999999991</v>
      </c>
    </row>
    <row r="15" spans="1:7" ht="15.6" x14ac:dyDescent="0.3">
      <c r="A15" s="82" t="s">
        <v>75</v>
      </c>
      <c r="B15" s="83"/>
      <c r="C15" s="83"/>
      <c r="D15" s="84"/>
      <c r="E15" s="17">
        <v>0</v>
      </c>
      <c r="F15" s="17">
        <v>454.71</v>
      </c>
      <c r="G15" s="18">
        <v>1615.24</v>
      </c>
    </row>
    <row r="16" spans="1:7" ht="15.6" hidden="1" x14ac:dyDescent="0.3">
      <c r="A16" s="85" t="s">
        <v>41</v>
      </c>
      <c r="B16" s="86"/>
      <c r="C16" s="86"/>
      <c r="D16" s="87"/>
      <c r="E16" s="16">
        <f>SUM(E17:E20)</f>
        <v>765751.56</v>
      </c>
      <c r="F16" s="16">
        <f t="shared" ref="F16:G16" si="1">SUM(F17:F20)</f>
        <v>767127.23000000033</v>
      </c>
      <c r="G16" s="16">
        <f t="shared" si="1"/>
        <v>159046.94999999998</v>
      </c>
    </row>
    <row r="17" spans="1:12" ht="38.4" customHeight="1" x14ac:dyDescent="0.3">
      <c r="A17" s="100" t="s">
        <v>78</v>
      </c>
      <c r="B17" s="101"/>
      <c r="C17" s="101"/>
      <c r="D17" s="102"/>
      <c r="E17" s="17">
        <v>702920.88</v>
      </c>
      <c r="F17" s="17">
        <v>705280.22000000032</v>
      </c>
      <c r="G17" s="18">
        <v>150914.78</v>
      </c>
    </row>
    <row r="18" spans="1:12" ht="15.6" x14ac:dyDescent="0.3">
      <c r="A18" s="75" t="s">
        <v>55</v>
      </c>
      <c r="B18" s="75"/>
      <c r="C18" s="75"/>
      <c r="D18" s="75"/>
      <c r="E18" s="17">
        <v>3256.05</v>
      </c>
      <c r="F18" s="17">
        <v>3238.91</v>
      </c>
      <c r="G18" s="18">
        <v>389.27</v>
      </c>
    </row>
    <row r="19" spans="1:12" ht="15.6" x14ac:dyDescent="0.3">
      <c r="A19" s="75" t="s">
        <v>56</v>
      </c>
      <c r="B19" s="75"/>
      <c r="C19" s="75"/>
      <c r="D19" s="75"/>
      <c r="E19" s="17">
        <v>2026.98</v>
      </c>
      <c r="F19" s="17">
        <v>1490.21</v>
      </c>
      <c r="G19" s="18">
        <v>536.77</v>
      </c>
    </row>
    <row r="20" spans="1:12" ht="15.6" x14ac:dyDescent="0.3">
      <c r="A20" s="75" t="s">
        <v>57</v>
      </c>
      <c r="B20" s="75"/>
      <c r="C20" s="75"/>
      <c r="D20" s="75"/>
      <c r="E20" s="17">
        <v>57547.65</v>
      </c>
      <c r="F20" s="17">
        <v>57117.89</v>
      </c>
      <c r="G20" s="18">
        <v>7206.13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47" t="s">
        <v>77</v>
      </c>
      <c r="B25" s="47"/>
      <c r="C25" s="47"/>
      <c r="D25" s="47"/>
      <c r="E25" s="47"/>
      <c r="F25" s="38">
        <f>'Ростовская 13(2020)'!F59</f>
        <v>888061.78738784534</v>
      </c>
      <c r="G25" s="19"/>
    </row>
    <row r="26" spans="1:12" x14ac:dyDescent="0.25">
      <c r="A26" s="63" t="s">
        <v>71</v>
      </c>
      <c r="B26" s="64"/>
      <c r="C26" s="64"/>
      <c r="D26" s="64"/>
      <c r="E26" s="65"/>
      <c r="F26" s="59">
        <f>SUM(F28:F32)</f>
        <v>37866.450270484362</v>
      </c>
    </row>
    <row r="27" spans="1:12" ht="56.4" customHeight="1" x14ac:dyDescent="0.25">
      <c r="A27" s="66"/>
      <c r="B27" s="67"/>
      <c r="C27" s="67"/>
      <c r="D27" s="67"/>
      <c r="E27" s="68"/>
      <c r="F27" s="60"/>
    </row>
    <row r="28" spans="1:12" ht="15.6" hidden="1" x14ac:dyDescent="0.3">
      <c r="A28" s="46" t="s">
        <v>16</v>
      </c>
      <c r="B28" s="57"/>
      <c r="C28" s="57"/>
      <c r="D28" s="57"/>
      <c r="E28" s="58"/>
      <c r="F28" s="25">
        <f>'[4]УК ВР декабрь нар'!W232</f>
        <v>5967.667475074044</v>
      </c>
      <c r="L28" s="39"/>
    </row>
    <row r="29" spans="1:12" ht="15.6" hidden="1" x14ac:dyDescent="0.3">
      <c r="A29" s="46" t="s">
        <v>31</v>
      </c>
      <c r="B29" s="57"/>
      <c r="C29" s="57"/>
      <c r="D29" s="57"/>
      <c r="E29" s="58"/>
      <c r="F29" s="25">
        <f>'[4]УК ВР декабрь нар'!X232</f>
        <v>1444.3662285782489</v>
      </c>
    </row>
    <row r="30" spans="1:12" ht="15.6" hidden="1" x14ac:dyDescent="0.3">
      <c r="A30" s="46" t="s">
        <v>18</v>
      </c>
      <c r="B30" s="57"/>
      <c r="C30" s="57"/>
      <c r="D30" s="57"/>
      <c r="E30" s="58"/>
      <c r="F30" s="25">
        <f>'[4]УК ВР декабрь нар'!Y232+'[4]УК ВР декабрь нар'!DX232</f>
        <v>2414.2067000000002</v>
      </c>
    </row>
    <row r="31" spans="1:12" ht="15.6" hidden="1" x14ac:dyDescent="0.3">
      <c r="A31" s="46" t="s">
        <v>19</v>
      </c>
      <c r="B31" s="57"/>
      <c r="C31" s="57"/>
      <c r="D31" s="57"/>
      <c r="E31" s="58"/>
      <c r="F31" s="25">
        <f>'[4]УК ВР декабрь нар'!AV232+'[4]УК ВР декабрь нар'!BM232+'[4]УК ВР декабрь нар'!BN232+'[4]УК ВР декабрь нар'!BO232+'[4]УК ВР декабрь нар'!BP232+'[4]УК ВР декабрь нар'!EG232+'[4]УК ВР декабрь нар'!EH232+'[4]УК ВР декабрь нар'!EI232+'[4]УК ВР декабрь нар'!EJ232</f>
        <v>4902.8</v>
      </c>
    </row>
    <row r="32" spans="1:12" ht="15.6" hidden="1" x14ac:dyDescent="0.3">
      <c r="A32" s="48" t="s">
        <v>61</v>
      </c>
      <c r="B32" s="61"/>
      <c r="C32" s="61"/>
      <c r="D32" s="61"/>
      <c r="E32" s="62"/>
      <c r="F32" s="25">
        <f>'[4]УК ВР декабрь нар'!AY232</f>
        <v>23137.409866832073</v>
      </c>
    </row>
    <row r="33" spans="1:12" x14ac:dyDescent="0.25">
      <c r="A33" s="63" t="s">
        <v>72</v>
      </c>
      <c r="B33" s="64"/>
      <c r="C33" s="64"/>
      <c r="D33" s="64"/>
      <c r="E33" s="65"/>
      <c r="F33" s="59">
        <f>SUM(F35:F39)+38043.2</f>
        <v>130269.33814930693</v>
      </c>
    </row>
    <row r="34" spans="1:12" ht="94.8" customHeight="1" x14ac:dyDescent="0.25">
      <c r="A34" s="66"/>
      <c r="B34" s="67"/>
      <c r="C34" s="67"/>
      <c r="D34" s="67"/>
      <c r="E34" s="68"/>
      <c r="F34" s="60"/>
    </row>
    <row r="35" spans="1:12" ht="15.6" hidden="1" x14ac:dyDescent="0.3">
      <c r="A35" s="45" t="s">
        <v>16</v>
      </c>
      <c r="B35" s="45"/>
      <c r="C35" s="45"/>
      <c r="D35" s="45"/>
      <c r="E35" s="45"/>
      <c r="F35" s="25">
        <f>'[4]УК ВР декабрь нар'!CN232+'[4]УК ВР декабрь нар'!DU232</f>
        <v>39002.579334054069</v>
      </c>
      <c r="L35" s="39"/>
    </row>
    <row r="36" spans="1:12" ht="15.6" hidden="1" x14ac:dyDescent="0.3">
      <c r="A36" s="45" t="s">
        <v>31</v>
      </c>
      <c r="B36" s="45"/>
      <c r="C36" s="45"/>
      <c r="D36" s="45"/>
      <c r="E36" s="45"/>
      <c r="F36" s="25">
        <f>'[4]УК ВР декабрь нар'!CO232+'[4]УК ВР декабрь нар'!DV232</f>
        <v>9021.2244344412429</v>
      </c>
    </row>
    <row r="37" spans="1:12" ht="15.6" hidden="1" x14ac:dyDescent="0.3">
      <c r="A37" s="45" t="s">
        <v>18</v>
      </c>
      <c r="B37" s="45"/>
      <c r="C37" s="45"/>
      <c r="D37" s="45"/>
      <c r="E37" s="45"/>
      <c r="F37" s="25">
        <f>'[4]УК ВР декабрь нар'!CP232+'[4]УК ВР декабрь нар'!DL232+'[4]УК ВР декабрь нар'!DP232+'[4]УК ВР декабрь нар'!DT232</f>
        <v>17076.185099999999</v>
      </c>
    </row>
    <row r="38" spans="1:12" ht="15.6" hidden="1" x14ac:dyDescent="0.3">
      <c r="A38" s="45" t="s">
        <v>19</v>
      </c>
      <c r="B38" s="45"/>
      <c r="C38" s="45"/>
      <c r="D38" s="45"/>
      <c r="E38" s="45"/>
      <c r="F38" s="25">
        <f>'[4]УК ВР декабрь нар'!DB232+'[4]УК ВР декабрь нар'!DY232+'[4]УК ВР декабрь нар'!DZ232+'[4]УК ВР декабрь нар'!EA232+'[4]УК ВР декабрь нар'!EB232+'[4]УК ВР декабрь нар'!EC232+'[4]УК ВР декабрь нар'!ED232+'[4]УК ВР декабрь нар'!EE232+'[4]УК ВР декабрь нар'!EF232</f>
        <v>0</v>
      </c>
    </row>
    <row r="39" spans="1:12" ht="51" hidden="1" customHeight="1" x14ac:dyDescent="0.3">
      <c r="A39" s="48" t="s">
        <v>63</v>
      </c>
      <c r="B39" s="49"/>
      <c r="C39" s="49"/>
      <c r="D39" s="49"/>
      <c r="E39" s="50"/>
      <c r="F39" s="25">
        <f>'[4]УК ВР декабрь нар'!DG232+'[4]УК ВР декабрь нар'!EP232</f>
        <v>27126.149280811613</v>
      </c>
    </row>
    <row r="40" spans="1:12" ht="72" customHeight="1" x14ac:dyDescent="0.3">
      <c r="A40" s="51" t="s">
        <v>73</v>
      </c>
      <c r="B40" s="52"/>
      <c r="C40" s="52"/>
      <c r="D40" s="52"/>
      <c r="E40" s="53"/>
      <c r="F40" s="26">
        <f>SUM(F41:F49)</f>
        <v>212208.87160000001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нар'!$EU232+'[4]УК ВР декабрь нар'!FV232+'[4]УК ВР декабрь нар'!EY232</f>
        <v>205704.07</v>
      </c>
      <c r="L41" s="39"/>
    </row>
    <row r="42" spans="1:12" ht="15.6" hidden="1" x14ac:dyDescent="0.3">
      <c r="A42" s="46" t="s">
        <v>31</v>
      </c>
      <c r="B42" s="57"/>
      <c r="C42" s="57"/>
      <c r="D42" s="57"/>
      <c r="E42" s="57"/>
      <c r="F42" s="25"/>
    </row>
    <row r="43" spans="1:12" ht="15.6" hidden="1" x14ac:dyDescent="0.3">
      <c r="A43" s="45" t="s">
        <v>21</v>
      </c>
      <c r="B43" s="45"/>
      <c r="C43" s="45"/>
      <c r="D43" s="45"/>
      <c r="E43" s="46"/>
      <c r="F43" s="25"/>
    </row>
    <row r="44" spans="1:12" ht="15.6" hidden="1" x14ac:dyDescent="0.3">
      <c r="A44" s="46" t="s">
        <v>17</v>
      </c>
      <c r="B44" s="57"/>
      <c r="C44" s="57"/>
      <c r="D44" s="57"/>
      <c r="E44" s="57"/>
      <c r="F44" s="25"/>
    </row>
    <row r="45" spans="1:12" ht="15.6" hidden="1" x14ac:dyDescent="0.3">
      <c r="A45" s="45" t="s">
        <v>22</v>
      </c>
      <c r="B45" s="45"/>
      <c r="C45" s="45"/>
      <c r="D45" s="45"/>
      <c r="E45" s="46"/>
      <c r="F45" s="25"/>
    </row>
    <row r="46" spans="1:12" ht="15.6" hidden="1" x14ac:dyDescent="0.3">
      <c r="A46" s="46" t="s">
        <v>17</v>
      </c>
      <c r="B46" s="57"/>
      <c r="C46" s="57"/>
      <c r="D46" s="57"/>
      <c r="E46" s="57"/>
      <c r="F46" s="25"/>
    </row>
    <row r="47" spans="1:12" ht="15.6" hidden="1" x14ac:dyDescent="0.3">
      <c r="A47" s="45" t="s">
        <v>18</v>
      </c>
      <c r="B47" s="45"/>
      <c r="C47" s="45"/>
      <c r="D47" s="45"/>
      <c r="E47" s="46"/>
      <c r="F47" s="25">
        <f>'[4]УК ВР декабрь нар'!EW232+'[4]УК ВР декабрь нар'!FA232+'[4]УК ВР декабрь нар'!FZ232</f>
        <v>3261.5154000000002</v>
      </c>
    </row>
    <row r="48" spans="1:12" ht="15.6" hidden="1" x14ac:dyDescent="0.3">
      <c r="A48" s="46" t="s">
        <v>19</v>
      </c>
      <c r="B48" s="57"/>
      <c r="C48" s="57"/>
      <c r="D48" s="57"/>
      <c r="E48" s="57"/>
      <c r="F48" s="25">
        <f>'[4]УК ВР декабрь нар'!FL232+'[4]УК ВР декабрь нар'!GG232</f>
        <v>3243.2862000000005</v>
      </c>
    </row>
    <row r="49" spans="1:15" ht="15.6" hidden="1" x14ac:dyDescent="0.3">
      <c r="A49" s="48" t="s">
        <v>64</v>
      </c>
      <c r="B49" s="49"/>
      <c r="C49" s="49"/>
      <c r="D49" s="49"/>
      <c r="E49" s="50"/>
      <c r="F49" s="25">
        <f>'[4]УК ВР декабрь нар'!FS232+'[4]УК ВР декабрь нар'!GL232</f>
        <v>0</v>
      </c>
    </row>
    <row r="50" spans="1:15" ht="15.6" hidden="1" customHeight="1" x14ac:dyDescent="0.3">
      <c r="A50" s="51" t="s">
        <v>37</v>
      </c>
      <c r="B50" s="57"/>
      <c r="C50" s="57"/>
      <c r="D50" s="57"/>
      <c r="E50" s="58"/>
      <c r="F50" s="32"/>
    </row>
    <row r="51" spans="1:15" ht="15.6" x14ac:dyDescent="0.3">
      <c r="A51" s="70" t="s">
        <v>74</v>
      </c>
      <c r="B51" s="71"/>
      <c r="C51" s="71"/>
      <c r="D51" s="71"/>
      <c r="E51" s="72"/>
      <c r="F51" s="26">
        <f>F26+F33+F40+F50</f>
        <v>380344.66001979134</v>
      </c>
      <c r="G51" s="19"/>
      <c r="K51" s="19"/>
    </row>
    <row r="52" spans="1:15" ht="15.6" x14ac:dyDescent="0.3">
      <c r="A52" s="31" t="s">
        <v>66</v>
      </c>
      <c r="B52" s="44"/>
      <c r="C52" s="44"/>
      <c r="D52" s="44"/>
      <c r="E52" s="44"/>
      <c r="F52" s="26">
        <f>F53+F54+F55</f>
        <v>96121.02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19827.64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76293.38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476465.68001979135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702920.88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705280.22000000032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1114516.9873680542</v>
      </c>
      <c r="H59" s="28"/>
      <c r="K59" s="19"/>
    </row>
    <row r="61" spans="1:15" ht="25.8" customHeight="1" x14ac:dyDescent="0.25">
      <c r="A61" s="103" t="s">
        <v>79</v>
      </c>
      <c r="B61" s="103"/>
      <c r="C61" s="103"/>
      <c r="D61" s="103"/>
      <c r="E61" s="103"/>
      <c r="F61" s="104">
        <f>F59-G17</f>
        <v>963602.20736805419</v>
      </c>
    </row>
    <row r="62" spans="1:15" x14ac:dyDescent="0.25">
      <c r="A62" s="105"/>
      <c r="B62" s="105"/>
      <c r="C62" s="105"/>
      <c r="D62" s="105"/>
      <c r="E62" s="104"/>
      <c r="F62" s="104"/>
    </row>
    <row r="63" spans="1:15" x14ac:dyDescent="0.25">
      <c r="A63" s="105" t="s">
        <v>29</v>
      </c>
      <c r="B63" s="105"/>
      <c r="C63" s="105"/>
      <c r="D63" s="105"/>
      <c r="E63" s="104"/>
      <c r="F63" s="10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13</vt:lpstr>
      <vt:lpstr>Ростовская 13(2019)</vt:lpstr>
      <vt:lpstr>Ростовская 13(2020)</vt:lpstr>
      <vt:lpstr>Ростовская 13(2021)</vt:lpstr>
      <vt:lpstr>'Ростовская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2018-04-04T07:50:46Z</cp:lastPrinted>
  <dcterms:created xsi:type="dcterms:W3CDTF">2013-05-24T09:13:10Z</dcterms:created>
  <dcterms:modified xsi:type="dcterms:W3CDTF">2022-04-14T09:44:36Z</dcterms:modified>
</cp:coreProperties>
</file>